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" i="1" l="1"/>
  <c r="D31" i="1"/>
  <c r="D30" i="1"/>
  <c r="E29" i="1"/>
  <c r="D29" i="1"/>
  <c r="D28" i="1"/>
  <c r="D27" i="1"/>
  <c r="D26" i="1"/>
  <c r="D25" i="1"/>
  <c r="E24" i="1"/>
  <c r="D24" i="1"/>
  <c r="D23" i="1"/>
  <c r="D22" i="1"/>
  <c r="D21" i="1"/>
  <c r="D20" i="1"/>
  <c r="D19" i="1"/>
  <c r="D18" i="1"/>
  <c r="D17" i="1"/>
  <c r="E16" i="1"/>
  <c r="D16" i="1"/>
  <c r="D15" i="1"/>
  <c r="D13" i="1"/>
  <c r="E12" i="1"/>
  <c r="D12" i="1"/>
  <c r="D11" i="1"/>
  <c r="D10" i="1"/>
  <c r="D8" i="1"/>
  <c r="E6" i="1"/>
  <c r="D6" i="1"/>
</calcChain>
</file>

<file path=xl/comments1.xml><?xml version="1.0" encoding="utf-8"?>
<comments xmlns="http://schemas.openxmlformats.org/spreadsheetml/2006/main">
  <authors>
    <author>User</author>
  </authors>
  <commentList>
    <comment ref="D7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1.- 56439.2
2.-5727.5
2.-3168.4
Ընդ.  65335.1</t>
        </r>
      </text>
    </comment>
    <comment ref="E7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1.- 56439.2
2.-5727.5
2.-3168.4
Ընդ.  65335.1</t>
        </r>
      </text>
    </comment>
    <comment ref="E1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69197.8+260=69457.8
2.Կրթաթոշակ       -5727.5
3.փոխադրավարձ -3079.2
Ընդ. 69457.8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56330.8.8/12=/32=146695</t>
        </r>
      </text>
    </comment>
    <comment ref="E22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Ամսական
1.Տարիֆիկացիաից հաստիքային գումար 2386.4
2Մնացած հաստիքային աշխատողներ  2152.6
2386.4+2152.6=4539.0</t>
        </r>
      </text>
    </comment>
  </commentList>
</comments>
</file>

<file path=xl/sharedStrings.xml><?xml version="1.0" encoding="utf-8"?>
<sst xmlns="http://schemas.openxmlformats.org/spreadsheetml/2006/main" count="46" uniqueCount="43">
  <si>
    <t xml:space="preserve">ՀՀ ԿԳՄՍ ՆԱԽԱՐԱՐՈՒԹՅՈՒՆ </t>
  </si>
  <si>
    <t xml:space="preserve">/գերատեսչության անվանումը/ </t>
  </si>
  <si>
    <t>N</t>
  </si>
  <si>
    <t>Ցուցանիշը</t>
  </si>
  <si>
    <t>Ընդամենը</t>
  </si>
  <si>
    <t>ÐÐ Î¶ØêÜ                  ,,Ø»Õñáõ å»ï³Ï³Ý ùáÉ»ç,, äà²Î</t>
  </si>
  <si>
    <t>Ա.</t>
  </si>
  <si>
    <t>2024թ. Բյուջեն, այդ թվում՝ մուտքեր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</si>
  <si>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</si>
  <si>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</si>
  <si>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</si>
  <si>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</si>
  <si>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</si>
  <si>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2024թ. Ընդամենը պահպանման ծախսեր (ապարատ)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</si>
  <si>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</si>
  <si>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</si>
  <si>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</si>
  <si>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</si>
  <si>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</si>
  <si>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</si>
  <si>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</si>
  <si>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</si>
  <si>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</si>
  <si>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</si>
  <si>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</si>
  <si>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</si>
  <si>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</si>
  <si>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</si>
  <si>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>Պաշտոնային դրույքաչափեր</t>
  </si>
  <si>
    <t>Խրախուսմանն ուղղվող միջոցների չափաքանակներ</t>
  </si>
  <si>
    <t xml:space="preserve">Զբաղեցված վարչական տարածքը </t>
  </si>
  <si>
    <t>6.1.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</si>
  <si>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</si>
  <si>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</si>
  <si>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t>6.3.</t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</si>
  <si>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</si>
  <si>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</si>
  <si>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7.1.</t>
  </si>
  <si>
    <t>ղեկավարների ծառայողական ավտոմեքենաները</t>
  </si>
  <si>
    <t>7.2.</t>
  </si>
  <si>
    <t>հիմնարկին սպասարկող ավտոմեքենաները</t>
  </si>
  <si>
    <t>17   Մարտ  2025թ.</t>
  </si>
  <si>
    <t xml:space="preserve">  Տնօրեն՝                               Թ. Հովհաննեսյան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</si>
</sst>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7" xfId="0" applyFont="1" applyBorder="1" applyAlignment="1">
      <alignment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4" fillId="2" borderId="0" xfId="0" applyFont="1" applyFill="1" applyBorder="1"/>
    <xf numFmtId="0" fontId="4" fillId="2" borderId="11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4" fillId="2" borderId="0" xfId="0" applyFont="1" applyFill="1"/>
    <xf numFmtId="0" fontId="0" fillId="0" borderId="11" xfId="0" applyFont="1" applyBorder="1" applyAlignment="1">
      <alignment horizontal="center"/>
    </xf>
    <xf numFmtId="0" fontId="4" fillId="0" borderId="7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164" fontId="4" fillId="0" borderId="10" xfId="0" applyNumberFormat="1" applyFont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Font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EL36"/>
  <sheetViews>
    <sheetView tabSelected="1" workbookViewId="0">
      <selection activeCell="E5" sqref="E5"/>
    </sheetView>
  </sheetViews>
  <sheetFormatPr defaultColWidth="8.875" defaultRowHeight="15" x14ac:dyDescent="0.2"/>
  <cols>
    <col min="1" max="1" width="2" style="5" customWidth="1"/>
    <col min="2" max="2" width="5.875" style="44" customWidth="1"/>
    <col min="3" max="3" width="40.875" style="43" customWidth="1"/>
    <col min="4" max="4" width="14.375" style="42" customWidth="1"/>
    <col min="5" max="5" width="29" style="42" customWidth="1"/>
    <col min="6" max="16384" width="8.875" style="10"/>
  </cols>
  <sheetData>
    <row r="2" spans="1:142" s="3" customFormat="1" ht="17.25" x14ac:dyDescent="0.3">
      <c r="A2" s="1"/>
      <c r="B2" s="2"/>
      <c r="C2" s="45" t="s">
        <v>0</v>
      </c>
      <c r="D2" s="45"/>
      <c r="E2" s="45"/>
    </row>
    <row r="3" spans="1:142" s="1" customFormat="1" ht="18" thickBot="1" x14ac:dyDescent="0.35">
      <c r="B3" s="4"/>
      <c r="C3" s="46" t="s">
        <v>1</v>
      </c>
      <c r="D3" s="46"/>
      <c r="E3" s="46"/>
    </row>
    <row r="4" spans="1:142" ht="15.75" thickBot="1" x14ac:dyDescent="0.25">
      <c r="B4" s="6"/>
      <c r="C4" s="7"/>
      <c r="D4" s="8"/>
      <c r="E4" s="9"/>
    </row>
    <row r="5" spans="1:142" s="16" customFormat="1" ht="58.35" customHeight="1" x14ac:dyDescent="0.2">
      <c r="A5" s="11"/>
      <c r="B5" s="12" t="s">
        <v>2</v>
      </c>
      <c r="C5" s="13" t="s">
        <v>3</v>
      </c>
      <c r="D5" s="14" t="s">
        <v>4</v>
      </c>
      <c r="E5" s="15" t="s">
        <v>5</v>
      </c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</row>
    <row r="6" spans="1:142" ht="26.85" customHeight="1" x14ac:dyDescent="0.2">
      <c r="B6" s="17" t="s">
        <v>6</v>
      </c>
      <c r="C6" s="18" t="s">
        <v>7</v>
      </c>
      <c r="D6" s="19">
        <f t="shared" ref="D6:D32" si="0">SUM(E6:E6)</f>
        <v>69446.600000000006</v>
      </c>
      <c r="E6" s="20">
        <f>SUM(E7:E10)</f>
        <v>69446.600000000006</v>
      </c>
    </row>
    <row r="7" spans="1:142" ht="18.399999999999999" customHeight="1" x14ac:dyDescent="0.2">
      <c r="B7" s="21"/>
      <c r="C7" s="22" t="s">
        <v>8</v>
      </c>
      <c r="D7" s="19">
        <v>65335.1</v>
      </c>
      <c r="E7" s="19">
        <v>65335.1</v>
      </c>
    </row>
    <row r="8" spans="1:142" ht="18.399999999999999" customHeight="1" x14ac:dyDescent="0.2">
      <c r="B8" s="21"/>
      <c r="C8" s="22" t="s">
        <v>9</v>
      </c>
      <c r="D8" s="19">
        <f t="shared" si="0"/>
        <v>0</v>
      </c>
      <c r="E8" s="20"/>
    </row>
    <row r="9" spans="1:142" ht="18.399999999999999" customHeight="1" x14ac:dyDescent="0.2">
      <c r="B9" s="21"/>
      <c r="C9" s="22" t="s">
        <v>10</v>
      </c>
      <c r="D9" s="19">
        <v>4111.5</v>
      </c>
      <c r="E9" s="20">
        <v>4111.5</v>
      </c>
    </row>
    <row r="10" spans="1:142" ht="18.399999999999999" customHeight="1" x14ac:dyDescent="0.2">
      <c r="B10" s="21"/>
      <c r="C10" s="22" t="s">
        <v>11</v>
      </c>
      <c r="D10" s="19">
        <f t="shared" si="0"/>
        <v>0</v>
      </c>
      <c r="E10" s="20">
        <v>0</v>
      </c>
    </row>
    <row r="11" spans="1:142" ht="38.25" customHeight="1" x14ac:dyDescent="0.2">
      <c r="B11" s="23" t="s">
        <v>12</v>
      </c>
      <c r="C11" s="24" t="s">
        <v>13</v>
      </c>
      <c r="D11" s="19">
        <f t="shared" si="0"/>
        <v>69457.8</v>
      </c>
      <c r="E11" s="20">
        <v>69457.8</v>
      </c>
    </row>
    <row r="12" spans="1:142" ht="24" customHeight="1" x14ac:dyDescent="0.2">
      <c r="B12" s="23">
        <v>1</v>
      </c>
      <c r="C12" s="25" t="s">
        <v>14</v>
      </c>
      <c r="D12" s="19">
        <f t="shared" si="0"/>
        <v>32</v>
      </c>
      <c r="E12" s="20">
        <f>E15+E14</f>
        <v>32</v>
      </c>
    </row>
    <row r="13" spans="1:142" s="29" customFormat="1" x14ac:dyDescent="0.2">
      <c r="A13" s="26"/>
      <c r="B13" s="27"/>
      <c r="C13" s="28" t="s">
        <v>15</v>
      </c>
      <c r="D13" s="19">
        <f t="shared" si="0"/>
        <v>0</v>
      </c>
      <c r="E13" s="20"/>
    </row>
    <row r="14" spans="1:142" ht="19.5" customHeight="1" x14ac:dyDescent="0.2">
      <c r="B14" s="30" t="s">
        <v>16</v>
      </c>
      <c r="C14" s="31" t="s">
        <v>17</v>
      </c>
      <c r="D14" s="19">
        <v>32</v>
      </c>
      <c r="E14" s="20">
        <v>32</v>
      </c>
    </row>
    <row r="15" spans="1:142" ht="27" customHeight="1" x14ac:dyDescent="0.2">
      <c r="B15" s="30" t="s">
        <v>18</v>
      </c>
      <c r="C15" s="31" t="s">
        <v>19</v>
      </c>
      <c r="D15" s="19">
        <f t="shared" si="0"/>
        <v>0</v>
      </c>
      <c r="E15" s="20">
        <v>0</v>
      </c>
    </row>
    <row r="16" spans="1:142" ht="51" customHeight="1" x14ac:dyDescent="0.2">
      <c r="B16" s="23">
        <v>2</v>
      </c>
      <c r="C16" s="25" t="s">
        <v>20</v>
      </c>
      <c r="D16" s="19">
        <f t="shared" si="0"/>
        <v>4</v>
      </c>
      <c r="E16" s="20">
        <f>SUM(E18:E20)</f>
        <v>4</v>
      </c>
    </row>
    <row r="17" spans="1:5" s="29" customFormat="1" x14ac:dyDescent="0.2">
      <c r="A17" s="26"/>
      <c r="B17" s="27"/>
      <c r="C17" s="28" t="s">
        <v>15</v>
      </c>
      <c r="D17" s="19">
        <f t="shared" si="0"/>
        <v>0</v>
      </c>
      <c r="E17" s="20">
        <v>0</v>
      </c>
    </row>
    <row r="18" spans="1:5" x14ac:dyDescent="0.2">
      <c r="B18" s="30" t="s">
        <v>21</v>
      </c>
      <c r="C18" s="32" t="s">
        <v>22</v>
      </c>
      <c r="D18" s="19">
        <f t="shared" si="0"/>
        <v>3</v>
      </c>
      <c r="E18" s="20">
        <v>3</v>
      </c>
    </row>
    <row r="19" spans="1:5" ht="42.75" x14ac:dyDescent="0.2">
      <c r="B19" s="30" t="s">
        <v>23</v>
      </c>
      <c r="C19" s="32" t="s">
        <v>24</v>
      </c>
      <c r="D19" s="19">
        <f t="shared" si="0"/>
        <v>0</v>
      </c>
      <c r="E19" s="20">
        <v>0</v>
      </c>
    </row>
    <row r="20" spans="1:5" ht="42.75" x14ac:dyDescent="0.2">
      <c r="B20" s="30" t="s">
        <v>25</v>
      </c>
      <c r="C20" s="32" t="s">
        <v>26</v>
      </c>
      <c r="D20" s="19">
        <f t="shared" si="0"/>
        <v>1</v>
      </c>
      <c r="E20" s="20">
        <v>1</v>
      </c>
    </row>
    <row r="21" spans="1:5" ht="45" x14ac:dyDescent="0.2">
      <c r="B21" s="23">
        <v>3</v>
      </c>
      <c r="C21" s="25" t="s">
        <v>27</v>
      </c>
      <c r="D21" s="19">
        <f t="shared" si="0"/>
        <v>146.69999999999999</v>
      </c>
      <c r="E21" s="20">
        <v>146.69999999999999</v>
      </c>
    </row>
    <row r="22" spans="1:5" x14ac:dyDescent="0.2">
      <c r="B22" s="23">
        <v>4</v>
      </c>
      <c r="C22" s="25" t="s">
        <v>28</v>
      </c>
      <c r="D22" s="19">
        <f t="shared" si="0"/>
        <v>4539</v>
      </c>
      <c r="E22" s="33">
        <v>4539</v>
      </c>
    </row>
    <row r="23" spans="1:5" ht="30" x14ac:dyDescent="0.2">
      <c r="B23" s="23">
        <v>5</v>
      </c>
      <c r="C23" s="25" t="s">
        <v>29</v>
      </c>
      <c r="D23" s="34">
        <f t="shared" si="0"/>
        <v>0</v>
      </c>
      <c r="E23" s="33">
        <v>0</v>
      </c>
    </row>
    <row r="24" spans="1:5" x14ac:dyDescent="0.2">
      <c r="B24" s="23">
        <v>6</v>
      </c>
      <c r="C24" s="25" t="s">
        <v>30</v>
      </c>
      <c r="D24" s="19">
        <f t="shared" si="0"/>
        <v>648.1</v>
      </c>
      <c r="E24" s="20">
        <f>E25+E26+E27+E28</f>
        <v>648.1</v>
      </c>
    </row>
    <row r="25" spans="1:5" s="29" customFormat="1" x14ac:dyDescent="0.2">
      <c r="A25" s="26"/>
      <c r="B25" s="27"/>
      <c r="C25" s="28" t="s">
        <v>15</v>
      </c>
      <c r="D25" s="19">
        <f t="shared" si="0"/>
        <v>0</v>
      </c>
      <c r="E25" s="20">
        <v>0</v>
      </c>
    </row>
    <row r="26" spans="1:5" ht="28.5" x14ac:dyDescent="0.2">
      <c r="B26" s="35" t="s">
        <v>31</v>
      </c>
      <c r="C26" s="32" t="s">
        <v>32</v>
      </c>
      <c r="D26" s="19">
        <f t="shared" si="0"/>
        <v>648.1</v>
      </c>
      <c r="E26" s="20">
        <v>648.1</v>
      </c>
    </row>
    <row r="27" spans="1:5" x14ac:dyDescent="0.2">
      <c r="B27" s="30">
        <v>6.2</v>
      </c>
      <c r="C27" s="32" t="s">
        <v>33</v>
      </c>
      <c r="D27" s="19">
        <f t="shared" si="0"/>
        <v>0</v>
      </c>
      <c r="E27" s="20">
        <v>0</v>
      </c>
    </row>
    <row r="28" spans="1:5" x14ac:dyDescent="0.2">
      <c r="B28" s="35" t="s">
        <v>34</v>
      </c>
      <c r="C28" s="32" t="s">
        <v>35</v>
      </c>
      <c r="D28" s="19">
        <f t="shared" si="0"/>
        <v>0</v>
      </c>
      <c r="E28" s="20">
        <v>0</v>
      </c>
    </row>
    <row r="29" spans="1:5" x14ac:dyDescent="0.2">
      <c r="B29" s="23">
        <v>7</v>
      </c>
      <c r="C29" s="25" t="s">
        <v>36</v>
      </c>
      <c r="D29" s="19">
        <f t="shared" si="0"/>
        <v>0</v>
      </c>
      <c r="E29" s="20">
        <f>SUM(E31:E32)</f>
        <v>0</v>
      </c>
    </row>
    <row r="30" spans="1:5" s="29" customFormat="1" x14ac:dyDescent="0.2">
      <c r="A30" s="26"/>
      <c r="B30" s="36"/>
      <c r="C30" s="28" t="s">
        <v>15</v>
      </c>
      <c r="D30" s="19">
        <f t="shared" si="0"/>
        <v>0</v>
      </c>
      <c r="E30" s="20"/>
    </row>
    <row r="31" spans="1:5" ht="25.5" customHeight="1" x14ac:dyDescent="0.2">
      <c r="B31" s="35" t="s">
        <v>37</v>
      </c>
      <c r="C31" s="32" t="s">
        <v>38</v>
      </c>
      <c r="D31" s="19">
        <f t="shared" si="0"/>
        <v>0</v>
      </c>
      <c r="E31" s="20">
        <v>0</v>
      </c>
    </row>
    <row r="32" spans="1:5" ht="15.75" thickBot="1" x14ac:dyDescent="0.25">
      <c r="B32" s="37" t="s">
        <v>39</v>
      </c>
      <c r="C32" s="38" t="s">
        <v>40</v>
      </c>
      <c r="D32" s="39">
        <f t="shared" si="0"/>
        <v>0</v>
      </c>
      <c r="E32" s="40">
        <v>0</v>
      </c>
    </row>
    <row r="34" spans="3:5" x14ac:dyDescent="0.2">
      <c r="C34" s="41" t="s">
        <v>41</v>
      </c>
    </row>
    <row r="35" spans="3:5" x14ac:dyDescent="0.2">
      <c r="C35" s="11"/>
    </row>
    <row r="36" spans="3:5" ht="24" customHeight="1" x14ac:dyDescent="0.2">
      <c r="D36" s="47" t="s">
        <v>42</v>
      </c>
      <c r="E36" s="47"/>
    </row>
  </sheetData>
  <mergeCells count="3">
    <mergeCell ref="C2:E2"/>
    <mergeCell ref="C3:E3"/>
    <mergeCell ref="D36:E36"/>
  </mergeCells>
  <pageMargins left="0" right="0" top="0" bottom="0" header="0" footer="0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2025-03-26T07:42:16Z</dcterms:created>
  <dcterms:modified xsi:type="dcterms:W3CDTF">2025-03-26T07:53:50Z</dcterms:modified>
</cp:coreProperties>
</file>